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9A73661F-0CC2-4F56-ABCE-AAAD3C0D0256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L11" i="3" l="1"/>
  <c r="L8" i="3"/>
  <c r="L9" i="3" l="1"/>
  <c r="M9" i="3" s="1"/>
  <c r="H4" i="2"/>
  <c r="H3" i="2"/>
  <c r="L3" i="3"/>
  <c r="H10" i="2"/>
  <c r="H9" i="2"/>
  <c r="I9" i="2" l="1"/>
  <c r="H5" i="2"/>
  <c r="H6" i="2"/>
  <c r="H7" i="2"/>
  <c r="H8" i="2"/>
  <c r="I3" i="2" l="1"/>
  <c r="P10" i="1" l="1"/>
  <c r="M11" i="3" l="1"/>
  <c r="L10" i="3"/>
  <c r="M10" i="3" s="1"/>
  <c r="P5" i="3" l="1"/>
  <c r="L4" i="3"/>
  <c r="P20" i="1" l="1"/>
  <c r="P22" i="1" s="1"/>
  <c r="L6" i="3" l="1"/>
  <c r="L5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K9" i="2"/>
  <c r="M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H17" i="3"/>
  <c r="I17" i="3" s="1"/>
  <c r="L6" i="4" l="1"/>
  <c r="N5" i="4"/>
  <c r="L3" i="4"/>
  <c r="P3" i="3"/>
  <c r="H6" i="4"/>
  <c r="L4" i="4"/>
  <c r="L5" i="4"/>
  <c r="H9" i="4"/>
  <c r="K5" i="4"/>
  <c r="H12" i="4"/>
  <c r="Q5" i="3"/>
  <c r="P6" i="3"/>
  <c r="S4" i="3"/>
  <c r="K4" i="4"/>
  <c r="Q6" i="3"/>
  <c r="N4" i="4"/>
  <c r="K3" i="4"/>
  <c r="O3" i="4" s="1"/>
  <c r="K7" i="2"/>
  <c r="M7" i="2" s="1"/>
  <c r="K6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H3" i="4"/>
  <c r="N6" i="4"/>
  <c r="Q4" i="3"/>
  <c r="J9" i="2"/>
  <c r="L9" i="2" s="1"/>
  <c r="C17" i="2" s="1"/>
  <c r="T4" i="3" l="1"/>
  <c r="T3" i="3"/>
  <c r="T6" i="3"/>
  <c r="T5" i="3"/>
  <c r="O4" i="4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<sst xmlns="http://schemas.openxmlformats.org/spreadsheetml/2006/main" count="254" uniqueCount="106">
  <si>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</si>
  <si>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</si>
  <si>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</si>
  <si>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</si>
  <si>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</si>
  <si>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</si>
  <si>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</si>
  <si>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</si>
  <si>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</si>
  <si>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</si>
  <si>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</si>
  <si>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</si>
  <si>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</si>
  <si>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</si>
  <si>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</si>
  <si>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</si>
  <si>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</si>
  <si>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</si>
  <si>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</si>
  <si>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</si>
  <si>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</si>
  <si>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</si>
  <si>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</si>
  <si>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</si>
  <si>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</si>
  <si>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</si>
  <si>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</si>
  <si>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</si>
  <si>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</si>
  <si>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</si>
  <si>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</si>
  <si>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</si>
  <si>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</si>
  <si>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</si>
  <si>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</si>
  <si>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</si>
  <si>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</si>
  <si>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</si>
  <si>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</si>
  <si>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</si>
  <si>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</si>
  <si>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</si>
  <si>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</si>
  <si>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</si>
  <si>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</si>
  <si>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</si>
  <si>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</si>
  <si>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</si>
  <si>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</si>
  <si>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</si>
  <si>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</si>
  <si>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</si>
  <si>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</si>
  <si>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</si>
  <si>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</si>
  <si>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</si>
  <si>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</si>
  <si>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</si>
  <si>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</si>
  <si>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</si>
  <si>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</si>
  <si>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</si>
  <si>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</si>
  <si>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</si>
  <si>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</si>
  <si>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</si>
  <si>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</si>
  <si>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</si>
  <si>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</si>
  <si>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</si>
  <si>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</si>
  <si>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</si>
  <si>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</si>
  <si>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</si>
  <si>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</si>
  <si>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</si>
  <si>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</si>
  <si>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</si>
  <si>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</si>
  <si>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</si>
  <si>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</si>
  <si>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</si>
  <si>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</si>
  <si>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</si>
  <si>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</si>
  <si>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</si>
  <si>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</si>
  <si>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</si>
  <si>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</si>
  <si>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</si>
  <si>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</si>
  <si>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</si>
  <si>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</si>
  <si>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</si>
  <si>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</si>
  <si>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</si>
  <si>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</si>
  <si>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</si>
  <si>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</si>
  <si>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FTL_0146_SNP</t>
  </si>
  <si>
    <r>
      <t>∆</t>
    </r>
    <r>
      <rPr>
        <i/>
        <sz val="12"/>
        <color theme="1"/>
        <rFont val="Calibri"/>
        <family val="2"/>
        <scheme val="minor"/>
      </rPr>
      <t>pmrA FTL_0146_SNP</t>
    </r>
  </si>
  <si>
    <t>∆pmrA FTL_0146_SNP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</si>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</sst>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 applyFill="1"/>
    <xf numFmtId="0" fontId="0" fillId="0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173.02264059726696</c:v>
                  </c:pt>
                  <c:pt idx="1">
                    <c:v>598.56739807740314</c:v>
                  </c:pt>
                  <c:pt idx="2">
                    <c:v>41.138320790156769</c:v>
                  </c:pt>
                  <c:pt idx="3">
                    <c:v>1.7754178504001428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173.02264059726696</c:v>
                  </c:pt>
                  <c:pt idx="1">
                    <c:v>598.56739807740314</c:v>
                  </c:pt>
                  <c:pt idx="2">
                    <c:v>41.138320790156769</c:v>
                  </c:pt>
                  <c:pt idx="3">
                    <c:v>1.7754178504001428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283.58208955223881</c:v>
                </c:pt>
                <c:pt idx="1">
                  <c:v>926.66666666666663</c:v>
                </c:pt>
                <c:pt idx="2">
                  <c:v>69.542483660130713</c:v>
                </c:pt>
                <c:pt idx="3">
                  <c:v>4.6052631578947372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5-4BB1-94BC-CD760752F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7510.2152654456813</c:v>
                  </c:pt>
                  <c:pt idx="1">
                    <c:v>17732.456118654292</c:v>
                  </c:pt>
                  <c:pt idx="2">
                    <c:v>1267.4909598625673</c:v>
                  </c:pt>
                  <c:pt idx="3">
                    <c:v>60.827625302982199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7510.2152654456813</c:v>
                  </c:pt>
                  <c:pt idx="1">
                    <c:v>17732.456118654292</c:v>
                  </c:pt>
                  <c:pt idx="2">
                    <c:v>1267.4909598625673</c:v>
                  </c:pt>
                  <c:pt idx="3">
                    <c:v>60.827625302982199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12666.666666666666</c:v>
                </c:pt>
                <c:pt idx="1">
                  <c:v>27800</c:v>
                </c:pt>
                <c:pt idx="2">
                  <c:v>3546.6666666666665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28284.271247461904</c:v>
                  </c:pt>
                  <c:pt idx="1">
                    <c:v>3535.533905932738</c:v>
                  </c:pt>
                  <c:pt idx="2">
                    <c:v>3181.9805153394641</c:v>
                  </c:pt>
                  <c:pt idx="3">
                    <c:v>42426.406871192856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28284.271247461904</c:v>
                  </c:pt>
                  <c:pt idx="1">
                    <c:v>3535.533905932738</c:v>
                  </c:pt>
                  <c:pt idx="2">
                    <c:v>3181.9805153394641</c:v>
                  </c:pt>
                  <c:pt idx="3">
                    <c:v>42426.406871192856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120000</c:v>
                </c:pt>
                <c:pt idx="1">
                  <c:v>55500</c:v>
                </c:pt>
                <c:pt idx="2">
                  <c:v>56250</c:v>
                </c:pt>
                <c:pt idx="3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6.4291005073286485</c:v>
                  </c:pt>
                  <c:pt idx="1">
                    <c:v>3.0550504633038935</c:v>
                  </c:pt>
                  <c:pt idx="2">
                    <c:v>24.041630560342615</c:v>
                  </c:pt>
                  <c:pt idx="3">
                    <c:v>26.153393661244042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6.4291005073286485</c:v>
                  </c:pt>
                  <c:pt idx="1">
                    <c:v>3.0550504633038935</c:v>
                  </c:pt>
                  <c:pt idx="2">
                    <c:v>24.041630560342615</c:v>
                  </c:pt>
                  <c:pt idx="3">
                    <c:v>26.153393661244042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44.666666666666664</c:v>
                </c:pt>
                <c:pt idx="1">
                  <c:v>30</c:v>
                </c:pt>
                <c:pt idx="2">
                  <c:v>51</c:v>
                </c:pt>
                <c:pt idx="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50142B-FF4D-4D76-9BB3-0A2F8E743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14A9-A6DE-43B7-AF77-0B23006A21C8}">
  <dimension ref="A1:G23"/>
  <sheetViews>
    <sheetView tabSelected="1" zoomScale="65" workbookViewId="0">
      <selection activeCell="C13" sqref="C13"/>
    </sheetView>
  </sheetViews>
  <sheetFormatPr defaultRowHeight="15.5" x14ac:dyDescent="0.35"/>
  <cols>
    <col min="1" max="1" width="21.33203125" customWidth="1"/>
    <col min="8" max="8" width="12" bestFit="1" customWidth="1"/>
    <col min="9" max="9" width="11.08203125" customWidth="1"/>
  </cols>
  <sheetData>
    <row r="1" spans="1:7" x14ac:dyDescent="0.35">
      <c r="B1" t="s">
        <v>102</v>
      </c>
      <c r="C1" t="s">
        <v>55</v>
      </c>
      <c r="D1" t="s">
        <v>103</v>
      </c>
      <c r="E1" t="s">
        <v>55</v>
      </c>
      <c r="F1" t="s">
        <v>104</v>
      </c>
      <c r="G1" s="16" t="s">
        <v>105</v>
      </c>
    </row>
    <row r="2" spans="1:7" x14ac:dyDescent="0.35">
      <c r="A2" s="9" t="s">
        <v>30</v>
      </c>
      <c r="B2">
        <v>44.666666666666664</v>
      </c>
      <c r="C2">
        <v>6.4291005073286485</v>
      </c>
      <c r="D2">
        <v>12666.666666666666</v>
      </c>
      <c r="E2" s="7">
        <v>7510.2152654456813</v>
      </c>
      <c r="F2">
        <f>D2/B2</f>
        <v>283.58208955223881</v>
      </c>
      <c r="G2" s="14">
        <f>F2*SQRT((E2/D2)^2+(C2/B2)^2)</f>
        <v>173.02264059726696</v>
      </c>
    </row>
    <row r="3" spans="1:7" ht="46.5" x14ac:dyDescent="0.35">
      <c r="A3" s="9" t="s">
        <v>99</v>
      </c>
      <c r="B3">
        <v>30</v>
      </c>
      <c r="C3">
        <v>3.0550504633038935</v>
      </c>
      <c r="D3">
        <v>27800</v>
      </c>
      <c r="E3">
        <v>17732.456118654292</v>
      </c>
      <c r="F3">
        <f t="shared" ref="F3:F5" si="0">D3/B3</f>
        <v>926.66666666666663</v>
      </c>
      <c r="G3" s="14">
        <f t="shared" ref="G3:G5" si="1">F3*SQRT((E3/D3)^2+(C3/B3)^2)</f>
        <v>598.56739807740314</v>
      </c>
    </row>
    <row r="4" spans="1:7" ht="46.5" x14ac:dyDescent="0.35">
      <c r="A4" s="9" t="s">
        <v>101</v>
      </c>
      <c r="B4">
        <v>51</v>
      </c>
      <c r="C4">
        <v>24.041630560342615</v>
      </c>
      <c r="D4">
        <v>3546.6666666666665</v>
      </c>
      <c r="E4">
        <v>1267.4909598625673</v>
      </c>
      <c r="F4">
        <f t="shared" si="0"/>
        <v>69.542483660130713</v>
      </c>
      <c r="G4" s="14">
        <f t="shared" si="1"/>
        <v>41.138320790156769</v>
      </c>
    </row>
    <row r="5" spans="1:7" x14ac:dyDescent="0.35">
      <c r="A5" s="42" t="s">
        <v>98</v>
      </c>
      <c r="B5" s="14">
        <v>76</v>
      </c>
      <c r="C5" s="14">
        <v>26.153393661244042</v>
      </c>
      <c r="D5">
        <v>350</v>
      </c>
      <c r="E5">
        <v>60.827625302982199</v>
      </c>
      <c r="F5">
        <f t="shared" si="0"/>
        <v>4.6052631578947372</v>
      </c>
      <c r="G5" s="14">
        <f t="shared" si="1"/>
        <v>1.7754178504001428</v>
      </c>
    </row>
    <row r="10" spans="1:7" x14ac:dyDescent="0.35">
      <c r="B10" s="35"/>
      <c r="C10" s="3"/>
      <c r="D10" s="35"/>
      <c r="E10" s="58"/>
      <c r="F10" s="58"/>
    </row>
    <row r="11" spans="1:7" x14ac:dyDescent="0.35">
      <c r="A11" s="15"/>
      <c r="B11" s="14"/>
      <c r="C11" s="14"/>
      <c r="F11" s="59"/>
    </row>
    <row r="12" spans="1:7" x14ac:dyDescent="0.35">
      <c r="A12" s="15"/>
      <c r="B12" s="14"/>
      <c r="C12" s="14"/>
      <c r="E12" s="60"/>
      <c r="F12" s="59"/>
    </row>
    <row r="13" spans="1:7" x14ac:dyDescent="0.35">
      <c r="A13" s="15"/>
      <c r="B13" s="14"/>
      <c r="C13" s="14"/>
      <c r="E13" s="60"/>
      <c r="F13" s="59"/>
    </row>
    <row r="14" spans="1:7" x14ac:dyDescent="0.35">
      <c r="A14" s="61"/>
      <c r="B14" s="14"/>
      <c r="C14" s="14"/>
      <c r="E14" s="60"/>
      <c r="F14" s="59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61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P10" sqref="P10"/>
    </sheetView>
  </sheetViews>
  <sheetFormatPr defaultColWidth="10.6640625" defaultRowHeight="15.5" x14ac:dyDescent="0.35"/>
  <cols>
    <col min="1" max="1" width="2.6640625" bestFit="1" customWidth="1"/>
    <col min="2" max="2" width="14.6640625" customWidth="1"/>
    <col min="3" max="3" width="20.5" customWidth="1"/>
    <col min="4" max="4" width="17.6640625" customWidth="1"/>
    <col min="5" max="5" width="4.33203125" customWidth="1"/>
    <col min="6" max="6" width="14.1640625" customWidth="1"/>
    <col min="7" max="7" width="14.5" customWidth="1"/>
    <col min="8" max="8" width="13.5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ht="31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ht="31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418000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2.1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4.9000000000000004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135000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27000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ht="31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27000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2700000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4.6471600688468157E-4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ht="31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9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8" t="s">
        <v>59</v>
      </c>
      <c r="D1" s="48"/>
      <c r="E1" s="48"/>
      <c r="F1" s="34"/>
      <c r="G1" s="48" t="s">
        <v>60</v>
      </c>
      <c r="H1" s="48"/>
      <c r="I1" s="48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9" t="s">
        <v>30</v>
      </c>
      <c r="B3" s="10" t="s">
        <v>38</v>
      </c>
      <c r="C3" s="17" t="s">
        <v>39</v>
      </c>
      <c r="D3" s="17">
        <v>111</v>
      </c>
      <c r="E3" s="32"/>
      <c r="F3" s="32"/>
      <c r="G3" s="17" t="s">
        <v>39</v>
      </c>
      <c r="H3" s="17">
        <v>100</v>
      </c>
      <c r="I3" s="32"/>
      <c r="J3" s="32"/>
      <c r="K3" s="17">
        <v>0.1</v>
      </c>
      <c r="L3" s="29">
        <f>AVERAGE(D3,H3)</f>
        <v>105.5</v>
      </c>
      <c r="M3" s="7">
        <f t="shared" ref="M3:M8" si="0">(L3/(0.01*K3))*0.2</f>
        <v>21100</v>
      </c>
      <c r="N3" s="14"/>
      <c r="O3" s="9" t="s">
        <v>30</v>
      </c>
      <c r="P3" s="7">
        <f>AVERAGE(M3:M5)</f>
        <v>12666.666666666666</v>
      </c>
      <c r="Q3" s="7">
        <f>STDEV(M3:M5)</f>
        <v>7510.2152654456813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49"/>
      <c r="B4" s="10" t="s">
        <v>41</v>
      </c>
      <c r="C4" s="17" t="s">
        <v>39</v>
      </c>
      <c r="D4" s="17">
        <v>34</v>
      </c>
      <c r="E4" s="32"/>
      <c r="F4" s="32"/>
      <c r="G4" s="17" t="s">
        <v>39</v>
      </c>
      <c r="H4" s="17">
        <v>33</v>
      </c>
      <c r="I4" s="32"/>
      <c r="J4" s="32"/>
      <c r="K4" s="17">
        <v>0.1</v>
      </c>
      <c r="L4" s="29">
        <f>AVERAGE(D4,H4)</f>
        <v>33.5</v>
      </c>
      <c r="M4" s="7">
        <f t="shared" si="0"/>
        <v>6700</v>
      </c>
      <c r="N4" s="14"/>
      <c r="O4" s="9" t="s">
        <v>99</v>
      </c>
      <c r="P4" s="7">
        <f>AVERAGE(M6:M8)</f>
        <v>27800</v>
      </c>
      <c r="Q4" s="7">
        <f>STDEV(M6:M8)</f>
        <v>17732.456118654292</v>
      </c>
      <c r="R4" s="28">
        <v>5.0550405561993044</v>
      </c>
      <c r="S4" s="21">
        <f>TTEST(M3:M5,M6:M8,2,2)</f>
        <v>0.24510626123800947</v>
      </c>
      <c r="T4" s="13">
        <f>IF(P4/$P$3&gt;=1,P4/$P$3,-$P$3/P4)</f>
        <v>2.1947368421052631</v>
      </c>
    </row>
    <row r="5" spans="1:22" ht="31" x14ac:dyDescent="0.35">
      <c r="A5" s="49"/>
      <c r="B5" s="10" t="s">
        <v>64</v>
      </c>
      <c r="C5" s="17" t="s">
        <v>39</v>
      </c>
      <c r="D5" s="17">
        <v>34</v>
      </c>
      <c r="E5" s="32"/>
      <c r="F5" s="32"/>
      <c r="G5" s="17" t="s">
        <v>39</v>
      </c>
      <c r="H5" s="17">
        <v>68</v>
      </c>
      <c r="I5" s="32"/>
      <c r="J5" s="32"/>
      <c r="K5" s="17">
        <v>0.1</v>
      </c>
      <c r="L5" s="29">
        <f t="shared" ref="L5:L7" si="1">AVERAGE(D5,H5)</f>
        <v>51</v>
      </c>
      <c r="M5" s="7">
        <f t="shared" si="0"/>
        <v>10200</v>
      </c>
      <c r="N5" s="14"/>
      <c r="O5" s="9" t="s">
        <v>101</v>
      </c>
      <c r="P5" s="7">
        <f>AVERAGE(M9:M11)</f>
        <v>3546.6666666666665</v>
      </c>
      <c r="Q5" s="7">
        <f>STDEV(M9:M11)</f>
        <v>1267.4909598625673</v>
      </c>
      <c r="R5" s="43">
        <v>3.2155272305909617</v>
      </c>
      <c r="S5" s="21">
        <v>1.0167504774216962E-2</v>
      </c>
      <c r="T5" s="13">
        <f>IF(P5/$P$3&gt;=1,P5/$P$3,-$P$3/P5)</f>
        <v>-3.5714285714285716</v>
      </c>
    </row>
    <row r="6" spans="1:22" x14ac:dyDescent="0.35">
      <c r="A6" s="50" t="s">
        <v>99</v>
      </c>
      <c r="B6" s="10" t="s">
        <v>42</v>
      </c>
      <c r="C6" s="17" t="s">
        <v>39</v>
      </c>
      <c r="D6" s="17">
        <v>78</v>
      </c>
      <c r="E6" s="32"/>
      <c r="F6" s="32"/>
      <c r="G6" s="17" t="s">
        <v>39</v>
      </c>
      <c r="H6" s="17">
        <v>70</v>
      </c>
      <c r="I6" s="32"/>
      <c r="J6" s="32"/>
      <c r="K6" s="17">
        <v>0.1</v>
      </c>
      <c r="L6" s="29">
        <f t="shared" si="1"/>
        <v>74</v>
      </c>
      <c r="M6" s="7">
        <f t="shared" si="0"/>
        <v>14800</v>
      </c>
      <c r="N6" s="14"/>
      <c r="O6" s="42" t="s">
        <v>98</v>
      </c>
      <c r="P6" s="7">
        <f>AVERAGE(M12:M14)</f>
        <v>350</v>
      </c>
      <c r="Q6" s="7">
        <f>STDEV(M12:M14)</f>
        <v>60.827625302982199</v>
      </c>
      <c r="R6" s="43">
        <v>2.2450753186558519</v>
      </c>
      <c r="S6" s="21">
        <v>0.87024872995893721</v>
      </c>
      <c r="T6" s="13">
        <f>IF(P6/$P$3&gt;=1,P6/$P$3,-$P$3/P6)</f>
        <v>-36.19047619047619</v>
      </c>
      <c r="V6" s="14"/>
    </row>
    <row r="7" spans="1:22" ht="15" customHeight="1" x14ac:dyDescent="0.35">
      <c r="A7" s="47"/>
      <c r="B7" s="10" t="s">
        <v>43</v>
      </c>
      <c r="C7" s="17" t="s">
        <v>39</v>
      </c>
      <c r="D7" s="17">
        <v>98</v>
      </c>
      <c r="E7" s="32"/>
      <c r="F7" s="32"/>
      <c r="G7" s="17" t="s">
        <v>39</v>
      </c>
      <c r="H7" s="17">
        <v>108</v>
      </c>
      <c r="I7" s="32"/>
      <c r="J7" s="32"/>
      <c r="K7" s="17">
        <v>0.1</v>
      </c>
      <c r="L7" s="29">
        <f t="shared" si="1"/>
        <v>103</v>
      </c>
      <c r="M7" s="7">
        <f t="shared" si="0"/>
        <v>20600</v>
      </c>
      <c r="N7" s="14"/>
    </row>
    <row r="8" spans="1:22" ht="15" customHeight="1" x14ac:dyDescent="0.35">
      <c r="A8" s="47"/>
      <c r="B8" s="10" t="s">
        <v>67</v>
      </c>
      <c r="C8" s="17" t="s">
        <v>39</v>
      </c>
      <c r="D8" s="17" t="s">
        <v>39</v>
      </c>
      <c r="E8" s="32">
        <v>26</v>
      </c>
      <c r="F8" s="32"/>
      <c r="G8" s="17" t="s">
        <v>39</v>
      </c>
      <c r="H8" s="17" t="s">
        <v>39</v>
      </c>
      <c r="I8" s="32">
        <v>22</v>
      </c>
      <c r="J8" s="32"/>
      <c r="K8" s="17">
        <v>0.01</v>
      </c>
      <c r="L8" s="29">
        <f>AVERAGE(E8,I8)</f>
        <v>24</v>
      </c>
      <c r="M8" s="7">
        <f t="shared" si="0"/>
        <v>48000</v>
      </c>
      <c r="N8" s="14"/>
    </row>
    <row r="9" spans="1:22" ht="15" customHeight="1" x14ac:dyDescent="0.35">
      <c r="A9" s="51" t="s">
        <v>101</v>
      </c>
      <c r="B9" s="10" t="s">
        <v>44</v>
      </c>
      <c r="C9" s="32" t="s">
        <v>39</v>
      </c>
      <c r="D9" s="32">
        <v>22</v>
      </c>
      <c r="E9" s="17"/>
      <c r="F9" s="17"/>
      <c r="G9" s="32" t="s">
        <v>39</v>
      </c>
      <c r="H9" s="32">
        <v>24</v>
      </c>
      <c r="I9" s="17"/>
      <c r="J9" s="17"/>
      <c r="K9" s="17">
        <v>0.1</v>
      </c>
      <c r="L9" s="1">
        <f>AVERAGE(D9,H9)</f>
        <v>23</v>
      </c>
      <c r="M9" s="7">
        <f>(L9/(0.01*K9))*0.2</f>
        <v>4600</v>
      </c>
      <c r="N9" s="14"/>
    </row>
    <row r="10" spans="1:22" x14ac:dyDescent="0.35">
      <c r="A10" s="47"/>
      <c r="B10" s="10" t="s">
        <v>45</v>
      </c>
      <c r="C10" s="32">
        <v>84</v>
      </c>
      <c r="D10" s="32"/>
      <c r="E10" s="17"/>
      <c r="F10" s="17"/>
      <c r="G10" s="32">
        <v>130</v>
      </c>
      <c r="H10" s="32"/>
      <c r="I10" s="17"/>
      <c r="J10" s="17"/>
      <c r="K10" s="17">
        <v>1</v>
      </c>
      <c r="L10" s="1">
        <f t="shared" ref="L10:L14" si="2">AVERAGE(C10,G10)</f>
        <v>107</v>
      </c>
      <c r="M10" s="7">
        <f>(L10/(0.01*K10))*0.2</f>
        <v>2140</v>
      </c>
      <c r="N10" s="14"/>
    </row>
    <row r="11" spans="1:22" ht="15" customHeight="1" x14ac:dyDescent="0.35">
      <c r="A11" s="47"/>
      <c r="B11" s="10" t="s">
        <v>65</v>
      </c>
      <c r="C11" s="32" t="s">
        <v>39</v>
      </c>
      <c r="D11" s="32">
        <v>21</v>
      </c>
      <c r="E11" s="17"/>
      <c r="F11" s="17"/>
      <c r="G11" s="32" t="s">
        <v>39</v>
      </c>
      <c r="H11" s="32">
        <v>18</v>
      </c>
      <c r="I11" s="17"/>
      <c r="J11" s="17"/>
      <c r="K11" s="17">
        <v>0.1</v>
      </c>
      <c r="L11" s="1">
        <f>AVERAGE(D11,H11)</f>
        <v>19.5</v>
      </c>
      <c r="M11" s="7">
        <f>(L11/(0.01*K11))*0.2</f>
        <v>3900</v>
      </c>
      <c r="N11" s="14"/>
    </row>
    <row r="12" spans="1:22" ht="16" customHeight="1" x14ac:dyDescent="0.35">
      <c r="A12" s="47" t="s">
        <v>96</v>
      </c>
      <c r="B12" s="10" t="s">
        <v>46</v>
      </c>
      <c r="C12" s="32">
        <v>76</v>
      </c>
      <c r="D12" s="17"/>
      <c r="E12" s="32"/>
      <c r="F12" s="32"/>
      <c r="G12" s="37">
        <v>79</v>
      </c>
      <c r="H12" s="17"/>
      <c r="I12" s="32"/>
      <c r="J12" s="32"/>
      <c r="K12" s="17">
        <v>1</v>
      </c>
      <c r="L12" s="1">
        <f t="shared" si="2"/>
        <v>77.5</v>
      </c>
      <c r="M12" s="7">
        <f t="shared" ref="M12:M14" si="3">(L12/(0.05*K12))*0.2</f>
        <v>310</v>
      </c>
      <c r="N12" s="14"/>
    </row>
    <row r="13" spans="1:22" ht="15" customHeight="1" x14ac:dyDescent="0.35">
      <c r="A13" s="47"/>
      <c r="B13" s="10" t="s">
        <v>47</v>
      </c>
      <c r="C13" s="32">
        <v>117</v>
      </c>
      <c r="D13" s="17"/>
      <c r="E13" s="32"/>
      <c r="F13" s="32"/>
      <c r="G13" s="32">
        <v>93</v>
      </c>
      <c r="H13" s="17"/>
      <c r="I13" s="32"/>
      <c r="J13" s="32"/>
      <c r="K13" s="17">
        <v>1</v>
      </c>
      <c r="L13" s="1">
        <f t="shared" si="2"/>
        <v>105</v>
      </c>
      <c r="M13" s="7">
        <f t="shared" si="3"/>
        <v>420</v>
      </c>
      <c r="N13" s="14"/>
    </row>
    <row r="14" spans="1:22" x14ac:dyDescent="0.35">
      <c r="A14" s="47"/>
      <c r="B14" s="10" t="s">
        <v>66</v>
      </c>
      <c r="C14" s="32">
        <v>79</v>
      </c>
      <c r="D14" s="32"/>
      <c r="E14" s="32"/>
      <c r="F14" s="32"/>
      <c r="G14" s="32">
        <v>81</v>
      </c>
      <c r="H14" s="32"/>
      <c r="I14" s="32"/>
      <c r="J14" s="32"/>
      <c r="K14" s="17">
        <v>1</v>
      </c>
      <c r="L14" s="1">
        <f t="shared" si="2"/>
        <v>80</v>
      </c>
      <c r="M14" s="7">
        <f t="shared" si="3"/>
        <v>320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6" t="s">
        <v>71</v>
      </c>
      <c r="B18" s="46"/>
      <c r="C18" s="46"/>
    </row>
    <row r="19" spans="1:21" x14ac:dyDescent="0.35">
      <c r="A19" s="46" t="s">
        <v>61</v>
      </c>
      <c r="B19" s="46"/>
      <c r="C19" s="46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B15" sqref="B15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8" t="s">
        <v>78</v>
      </c>
      <c r="C1" s="48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H5" sqref="H5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/>
      <c r="F3" s="17">
        <v>20</v>
      </c>
      <c r="G3" s="17">
        <v>1E-3</v>
      </c>
      <c r="H3" s="18">
        <f>F3/(G3*0.01)</f>
        <v>1999999.9999999998</v>
      </c>
      <c r="I3" s="7">
        <f>AVERAGE(H3:H4)</f>
        <v>2400000</v>
      </c>
      <c r="J3" s="7">
        <f>STDEV(H3:H4)</f>
        <v>565685.42494923808</v>
      </c>
      <c r="K3" s="7">
        <f>I3*0.05</f>
        <v>120000</v>
      </c>
      <c r="L3" s="7">
        <f>J3*0.05</f>
        <v>28284.271247461904</v>
      </c>
      <c r="M3" s="28">
        <f>K3/27000</f>
        <v>4.4444444444444446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/>
      <c r="F4" s="17">
        <v>28</v>
      </c>
      <c r="G4" s="17">
        <v>1E-3</v>
      </c>
      <c r="H4" s="18">
        <f>F4/(G4*0.01)</f>
        <v>2800000</v>
      </c>
      <c r="I4" s="29"/>
      <c r="J4" s="29"/>
      <c r="K4" s="7"/>
      <c r="L4" s="7"/>
      <c r="M4" s="28"/>
    </row>
    <row r="5" spans="1:13" x14ac:dyDescent="0.35">
      <c r="A5" s="52" t="s">
        <v>99</v>
      </c>
      <c r="B5" s="27" t="s">
        <v>42</v>
      </c>
      <c r="C5" s="17" t="s">
        <v>39</v>
      </c>
      <c r="D5" s="17" t="s">
        <v>39</v>
      </c>
      <c r="E5" s="17">
        <v>116</v>
      </c>
      <c r="F5" s="17"/>
      <c r="G5" s="17">
        <v>0.01</v>
      </c>
      <c r="H5" s="18">
        <f t="shared" ref="H5:H8" si="0">E5/(G5*0.01)</f>
        <v>1160000</v>
      </c>
      <c r="I5" s="7">
        <f>AVERAGE(H5:H6)</f>
        <v>1110000</v>
      </c>
      <c r="J5" s="7">
        <f>STDEV(H5:H6)</f>
        <v>70710.67811865476</v>
      </c>
      <c r="K5" s="7">
        <f>I5*0.05</f>
        <v>55500</v>
      </c>
      <c r="L5" s="7">
        <f>J5*0.05</f>
        <v>3535.533905932738</v>
      </c>
      <c r="M5" s="28">
        <f>K5/27000</f>
        <v>2.0555555555555554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>
        <v>106</v>
      </c>
      <c r="F6" s="17"/>
      <c r="G6" s="17">
        <v>0.01</v>
      </c>
      <c r="H6" s="18">
        <f t="shared" si="0"/>
        <v>1060000</v>
      </c>
      <c r="I6" s="29"/>
      <c r="J6" s="29"/>
      <c r="K6" s="7"/>
      <c r="L6" s="7"/>
      <c r="M6" s="28"/>
    </row>
    <row r="7" spans="1:13" x14ac:dyDescent="0.35">
      <c r="A7" s="52" t="s">
        <v>101</v>
      </c>
      <c r="B7" s="27" t="s">
        <v>44</v>
      </c>
      <c r="C7" s="17" t="s">
        <v>39</v>
      </c>
      <c r="D7" s="17" t="s">
        <v>39</v>
      </c>
      <c r="E7" s="17">
        <v>117</v>
      </c>
      <c r="F7" s="17"/>
      <c r="G7" s="17">
        <v>0.01</v>
      </c>
      <c r="H7" s="18">
        <f t="shared" si="0"/>
        <v>1170000</v>
      </c>
      <c r="I7" s="7">
        <f>AVERAGE(H7:H8)</f>
        <v>1125000</v>
      </c>
      <c r="J7" s="7">
        <f>STDEV(H7:H8)</f>
        <v>63639.610306789276</v>
      </c>
      <c r="K7" s="7">
        <f>I7*0.05</f>
        <v>56250</v>
      </c>
      <c r="L7" s="7">
        <f>J7*0.05</f>
        <v>3181.9805153394641</v>
      </c>
      <c r="M7" s="28">
        <f>K7/27000</f>
        <v>2.0833333333333335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>
        <v>108</v>
      </c>
      <c r="F8" s="17"/>
      <c r="G8" s="17">
        <v>0.01</v>
      </c>
      <c r="H8" s="18">
        <f t="shared" si="0"/>
        <v>1080000</v>
      </c>
      <c r="I8" s="29"/>
      <c r="J8" s="29"/>
      <c r="K8" s="7"/>
      <c r="L8" s="7"/>
      <c r="M8" s="28"/>
    </row>
    <row r="9" spans="1:13" ht="16" customHeight="1" x14ac:dyDescent="0.35">
      <c r="A9" s="54" t="s">
        <v>97</v>
      </c>
      <c r="B9" s="27" t="s">
        <v>46</v>
      </c>
      <c r="C9" s="17" t="s">
        <v>39</v>
      </c>
      <c r="D9" s="17" t="s">
        <v>39</v>
      </c>
      <c r="E9" s="17"/>
      <c r="F9" s="17">
        <v>12</v>
      </c>
      <c r="G9" s="17">
        <v>1E-3</v>
      </c>
      <c r="H9" s="18">
        <f>F9/(G9*0.01)</f>
        <v>1200000</v>
      </c>
      <c r="I9" s="7">
        <f>AVERAGE(H9:H10)</f>
        <v>1800000</v>
      </c>
      <c r="J9" s="7">
        <f>STDEV(H9:H10)</f>
        <v>848528.137423857</v>
      </c>
      <c r="K9" s="7">
        <f>I9*0.05</f>
        <v>90000</v>
      </c>
      <c r="L9" s="7">
        <f>J9*0.05</f>
        <v>42426.406871192856</v>
      </c>
      <c r="M9" s="28">
        <f>K9/27000</f>
        <v>3.3333333333333335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/>
      <c r="F10" s="17">
        <v>24</v>
      </c>
      <c r="G10" s="17">
        <v>1E-3</v>
      </c>
      <c r="H10" s="18">
        <f>F10/(G10*0.01)</f>
        <v>2400000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120000</v>
      </c>
      <c r="C14" s="7">
        <f>L3</f>
        <v>28284.271247461904</v>
      </c>
    </row>
    <row r="15" spans="1:13" x14ac:dyDescent="0.35">
      <c r="A15" s="9" t="s">
        <v>99</v>
      </c>
      <c r="B15" s="7">
        <f>K5</f>
        <v>55500</v>
      </c>
      <c r="C15" s="7">
        <f>L5</f>
        <v>3535.533905932738</v>
      </c>
    </row>
    <row r="16" spans="1:13" x14ac:dyDescent="0.35">
      <c r="A16" s="9" t="s">
        <v>101</v>
      </c>
      <c r="B16" s="7">
        <f>K7</f>
        <v>56250</v>
      </c>
      <c r="C16" s="7">
        <f>L7</f>
        <v>3181.9805153394641</v>
      </c>
    </row>
    <row r="17" spans="1:3" x14ac:dyDescent="0.35">
      <c r="A17" s="42" t="s">
        <v>98</v>
      </c>
      <c r="B17" s="7">
        <f>K9</f>
        <v>90000</v>
      </c>
      <c r="C17" s="7">
        <f>L9</f>
        <v>42426.406871192856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9" t="s">
        <v>30</v>
      </c>
      <c r="B3" s="10" t="s">
        <v>38</v>
      </c>
      <c r="C3" s="32">
        <v>20</v>
      </c>
      <c r="D3" s="32">
        <v>6</v>
      </c>
      <c r="E3" s="17">
        <v>1</v>
      </c>
      <c r="F3" s="29">
        <f t="shared" ref="F3:F14" si="0">AVERAGE(C3,D3)</f>
        <v>13</v>
      </c>
      <c r="G3" s="7">
        <f>(F3/(0.05*E3))*0.2</f>
        <v>52</v>
      </c>
      <c r="H3" s="57">
        <f>TTEST(G3:G5,G3:G5,2,2)</f>
        <v>1</v>
      </c>
      <c r="I3" s="14"/>
      <c r="J3" s="9" t="s">
        <v>30</v>
      </c>
      <c r="K3" s="7">
        <f>AVERAGE(G3:G5)</f>
        <v>44.666666666666664</v>
      </c>
      <c r="L3" s="7">
        <f>STDEV(G3:G5)</f>
        <v>6.4291005073286485</v>
      </c>
      <c r="M3" s="28">
        <v>3.563151796060255</v>
      </c>
      <c r="N3" s="21">
        <f>TTEST(G2:G4,G5:G7,2,2)</f>
        <v>0.18462382500356755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9"/>
      <c r="B4" s="10" t="s">
        <v>41</v>
      </c>
      <c r="C4" s="32">
        <v>8</v>
      </c>
      <c r="D4" s="32">
        <v>12</v>
      </c>
      <c r="E4" s="17">
        <v>1</v>
      </c>
      <c r="F4" s="29">
        <f t="shared" si="0"/>
        <v>10</v>
      </c>
      <c r="G4" s="7">
        <f t="shared" ref="G4:G12" si="1">(F4/(0.05*E4))*0.2</f>
        <v>40</v>
      </c>
      <c r="H4" s="57"/>
      <c r="J4" s="9" t="s">
        <v>99</v>
      </c>
      <c r="K4" s="7">
        <f>AVERAGE(G6:G7)</f>
        <v>30</v>
      </c>
      <c r="L4" s="7">
        <f>STDEV(G6:G8)</f>
        <v>3.0550504633038935</v>
      </c>
      <c r="M4" s="28">
        <v>5.0550405561993044</v>
      </c>
      <c r="N4" s="21">
        <f>TTEST(G3:G5,G6:G8,2,2)</f>
        <v>3.1541483122293261E-2</v>
      </c>
      <c r="O4" s="13">
        <f>IF(K4/$K$3&gt;=1,K4/$K$3,-$K$3/K4)</f>
        <v>-1.4888888888888887</v>
      </c>
    </row>
    <row r="5" spans="1:25" ht="31" x14ac:dyDescent="0.35">
      <c r="A5" s="49"/>
      <c r="B5" s="10" t="s">
        <v>64</v>
      </c>
      <c r="C5" s="32">
        <v>11</v>
      </c>
      <c r="D5" s="32">
        <v>10</v>
      </c>
      <c r="E5" s="17">
        <v>1</v>
      </c>
      <c r="F5" s="29">
        <f t="shared" si="0"/>
        <v>10.5</v>
      </c>
      <c r="G5" s="7">
        <f t="shared" si="1"/>
        <v>42</v>
      </c>
      <c r="H5" s="57"/>
      <c r="J5" s="9" t="s">
        <v>101</v>
      </c>
      <c r="K5" s="7">
        <f>AVERAGE(G9:G10)</f>
        <v>51</v>
      </c>
      <c r="L5" s="7">
        <f>STDEV(G9:G10)</f>
        <v>24.041630560342615</v>
      </c>
      <c r="M5" s="43">
        <v>3.2155272305909617</v>
      </c>
      <c r="N5" s="21">
        <f>TTEST(G3:G4,G9:G10,2,2)</f>
        <v>0.80754991027012468</v>
      </c>
      <c r="O5" s="13">
        <f>IF(K5/$K$3&gt;=1,K5/$K$3,-$K$3/K5)</f>
        <v>1.1417910447761195</v>
      </c>
    </row>
    <row r="6" spans="1:25" ht="15" customHeight="1" x14ac:dyDescent="0.35">
      <c r="A6" s="50" t="s">
        <v>99</v>
      </c>
      <c r="B6" s="10" t="s">
        <v>42</v>
      </c>
      <c r="C6" s="32">
        <v>4</v>
      </c>
      <c r="D6" s="32">
        <v>10</v>
      </c>
      <c r="E6" s="17">
        <v>1</v>
      </c>
      <c r="F6" s="1">
        <f t="shared" si="0"/>
        <v>7</v>
      </c>
      <c r="G6" s="7">
        <f t="shared" si="1"/>
        <v>28</v>
      </c>
      <c r="H6" s="57">
        <f>TTEST(G6:G8,G3:G5,2,2)</f>
        <v>3.1541483122293261E-2</v>
      </c>
      <c r="J6" s="42" t="s">
        <v>98</v>
      </c>
      <c r="K6" s="7">
        <f>AVERAGE(G12:G14)</f>
        <v>76</v>
      </c>
      <c r="L6" s="7">
        <f>STDEV(G12:G14)</f>
        <v>26.153393661244042</v>
      </c>
      <c r="M6" s="43">
        <v>2.2450753186558519</v>
      </c>
      <c r="N6" s="21">
        <f>TTEST(G3:G5,G12:G14,2,2)</f>
        <v>0.11413221321112607</v>
      </c>
      <c r="O6" s="13">
        <f>IF(K6/$K$3&gt;=1,K6/$K$3,-$K$3/K6)</f>
        <v>1.7014925373134329</v>
      </c>
    </row>
    <row r="7" spans="1:25" ht="15" customHeight="1" x14ac:dyDescent="0.35">
      <c r="A7" s="47"/>
      <c r="B7" s="10" t="s">
        <v>43</v>
      </c>
      <c r="C7" s="32">
        <v>11</v>
      </c>
      <c r="D7" s="32">
        <v>5</v>
      </c>
      <c r="E7" s="17">
        <v>1</v>
      </c>
      <c r="F7" s="1">
        <f t="shared" si="0"/>
        <v>8</v>
      </c>
      <c r="G7" s="7">
        <f t="shared" si="1"/>
        <v>32</v>
      </c>
      <c r="H7" s="57"/>
    </row>
    <row r="8" spans="1:25" x14ac:dyDescent="0.35">
      <c r="A8" s="47"/>
      <c r="B8" s="10" t="s">
        <v>67</v>
      </c>
      <c r="C8" s="32">
        <v>6</v>
      </c>
      <c r="D8" s="32">
        <v>11</v>
      </c>
      <c r="E8" s="17">
        <v>1</v>
      </c>
      <c r="F8" s="1">
        <f t="shared" si="0"/>
        <v>8.5</v>
      </c>
      <c r="G8" s="7">
        <f t="shared" si="1"/>
        <v>34</v>
      </c>
      <c r="H8" s="57"/>
    </row>
    <row r="9" spans="1:25" ht="15" customHeight="1" x14ac:dyDescent="0.35">
      <c r="A9" s="47" t="s">
        <v>101</v>
      </c>
      <c r="B9" s="10" t="s">
        <v>44</v>
      </c>
      <c r="C9" s="32">
        <v>9</v>
      </c>
      <c r="D9" s="32">
        <v>25</v>
      </c>
      <c r="E9" s="17">
        <v>1</v>
      </c>
      <c r="F9" s="1">
        <f t="shared" si="0"/>
        <v>17</v>
      </c>
      <c r="G9" s="7">
        <f t="shared" si="1"/>
        <v>68</v>
      </c>
      <c r="H9" s="57">
        <f>TTEST(G9:G10,G3:G4,2,2)</f>
        <v>0.80754991027012468</v>
      </c>
      <c r="J9" s="14"/>
    </row>
    <row r="10" spans="1:25" x14ac:dyDescent="0.35">
      <c r="A10" s="47"/>
      <c r="B10" s="10" t="s">
        <v>45</v>
      </c>
      <c r="C10" s="32">
        <v>8</v>
      </c>
      <c r="D10" s="32">
        <v>9</v>
      </c>
      <c r="E10" s="17">
        <v>1</v>
      </c>
      <c r="F10" s="1">
        <f t="shared" si="0"/>
        <v>8.5</v>
      </c>
      <c r="G10" s="7">
        <f t="shared" si="1"/>
        <v>34</v>
      </c>
      <c r="H10" s="57"/>
    </row>
    <row r="11" spans="1:25" ht="15" customHeight="1" x14ac:dyDescent="0.35">
      <c r="A11" s="47"/>
      <c r="B11" s="10" t="s">
        <v>65</v>
      </c>
      <c r="C11" s="32" t="s">
        <v>7</v>
      </c>
      <c r="D11" s="32" t="s">
        <v>7</v>
      </c>
      <c r="E11" s="17">
        <v>1</v>
      </c>
      <c r="F11" s="1" t="e">
        <f t="shared" si="0"/>
        <v>#DIV/0!</v>
      </c>
      <c r="G11" s="7" t="e">
        <f t="shared" si="1"/>
        <v>#DIV/0!</v>
      </c>
      <c r="H11" s="57"/>
    </row>
    <row r="12" spans="1:25" x14ac:dyDescent="0.35">
      <c r="A12" s="47" t="s">
        <v>96</v>
      </c>
      <c r="B12" s="10" t="s">
        <v>46</v>
      </c>
      <c r="C12" s="32">
        <v>12</v>
      </c>
      <c r="D12" s="32">
        <v>11</v>
      </c>
      <c r="E12" s="17">
        <v>1</v>
      </c>
      <c r="F12" s="1">
        <f t="shared" si="0"/>
        <v>11.5</v>
      </c>
      <c r="G12" s="7">
        <f t="shared" si="1"/>
        <v>46</v>
      </c>
      <c r="H12" s="57">
        <f>TTEST(G12:G14,G3:G5,2,2)</f>
        <v>0.11413221321112607</v>
      </c>
    </row>
    <row r="13" spans="1:25" ht="15" customHeight="1" x14ac:dyDescent="0.35">
      <c r="A13" s="47"/>
      <c r="B13" s="10" t="s">
        <v>47</v>
      </c>
      <c r="C13" s="32">
        <v>30</v>
      </c>
      <c r="D13" s="32">
        <v>14</v>
      </c>
      <c r="E13" s="17">
        <v>1</v>
      </c>
      <c r="F13" s="1">
        <f t="shared" si="0"/>
        <v>22</v>
      </c>
      <c r="G13" s="7">
        <f>(F13/(0.05*E13))*0.2</f>
        <v>88</v>
      </c>
      <c r="H13" s="57"/>
    </row>
    <row r="14" spans="1:25" x14ac:dyDescent="0.35">
      <c r="A14" s="47"/>
      <c r="B14" s="10" t="s">
        <v>66</v>
      </c>
      <c r="C14" s="32">
        <v>35</v>
      </c>
      <c r="D14" s="32">
        <v>12</v>
      </c>
      <c r="E14" s="17">
        <v>1</v>
      </c>
      <c r="F14" s="1">
        <f t="shared" si="0"/>
        <v>23.5</v>
      </c>
      <c r="G14" s="7">
        <f>(F14/(0.05*E14))*0.2</f>
        <v>94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2020-03-02T20:33:40Z</cp:lastPrinted>
  <dcterms:created xsi:type="dcterms:W3CDTF">2016-02-15T21:32:37Z</dcterms:created>
  <dcterms:modified xsi:type="dcterms:W3CDTF">2020-04-21T15:20:17Z</dcterms:modified>
</cp:coreProperties>
</file>